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21600" windowHeight="960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71027"/>
</workbook>
</file>

<file path=xl/calcChain.xml><?xml version="1.0" encoding="utf-8"?>
<calcChain xmlns="http://schemas.openxmlformats.org/spreadsheetml/2006/main">
  <c r="F12" i="3" l="1"/>
  <c r="F11" i="3"/>
  <c r="F10" i="3"/>
  <c r="F9" i="3"/>
  <c r="F8" i="3"/>
  <c r="F7" i="3"/>
  <c r="F6" i="3"/>
  <c r="F12" i="2"/>
  <c r="F11" i="2"/>
  <c r="F10" i="2"/>
  <c r="F9" i="2"/>
  <c r="F8" i="2"/>
  <c r="F7" i="2"/>
  <c r="F6" i="2"/>
  <c r="G8" i="1"/>
  <c r="G7" i="1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J2" i="1" l="1"/>
  <c r="I2" i="3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<sst xmlns="http://schemas.openxmlformats.org/spreadsheetml/2006/main" count="149" uniqueCount="47">
  <si>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</si>
  <si>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</si>
  <si>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</si>
  <si>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</si>
  <si>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</si>
  <si>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</si>
  <si>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</si>
  <si>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</si>
  <si>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</si>
  <si>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</si>
  <si>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</si>
  <si>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</si>
  <si>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</si>
  <si>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</si>
  <si>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</si>
  <si>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</si>
  <si>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</si>
  <si>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</si>
  <si>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</si>
  <si>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</si>
  <si>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</si>
  <si>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</si>
  <si>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</si>
  <si>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</si>
  <si>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</si>
  <si>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</si>
  <si>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</si>
  <si>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</si>
  <si>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</si>
  <si>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</si>
  <si>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</si>
  <si>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</si>
  <si>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</si>
  <si>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</si>
  <si>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</si>
  <si>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</si>
  <si>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</si>
  <si>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</si>
  <si>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</si>
  <si>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</si>
  <si>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</si>
  <si>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</si>
  <si>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</si>
  <si>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</si>
  <si>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</si>
  <si>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</si>
  <si>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SOC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</si>
</sst>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B12" sqref="B12"/>
      <selection pane="bottomLeft" activeCell="B12" sqref="B1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SOC</v>
      </c>
      <c r="G2" s="108"/>
      <c r="H2" s="108"/>
      <c r="I2" s="19">
        <f>'2017-18 Summary'!C2</f>
        <v>7.4</v>
      </c>
      <c r="J2" s="8">
        <f>SUM(J7:J24)</f>
        <v>1</v>
      </c>
      <c r="K2" s="8">
        <f>SUM(K7:K24)</f>
        <v>660</v>
      </c>
      <c r="L2" s="8">
        <f>SUM(L7:L24)</f>
        <v>22</v>
      </c>
      <c r="M2" s="60">
        <f>K2/J2</f>
        <v>660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1</v>
      </c>
      <c r="C7" s="33" t="s">
        <v>36</v>
      </c>
      <c r="D7" s="33">
        <v>44</v>
      </c>
      <c r="E7" s="65">
        <v>44</v>
      </c>
      <c r="F7" s="33">
        <v>3</v>
      </c>
      <c r="G7" s="66">
        <f>F7*E7</f>
        <v>132</v>
      </c>
      <c r="H7" s="34">
        <v>3</v>
      </c>
      <c r="I7" s="67">
        <v>3</v>
      </c>
      <c r="J7" s="52">
        <f t="shared" ref="J7:J24" si="0">I7*F7/15</f>
        <v>0.6</v>
      </c>
      <c r="K7" s="51">
        <f>G7*H7</f>
        <v>396</v>
      </c>
      <c r="L7" s="53">
        <f>K7/30</f>
        <v>13.2</v>
      </c>
      <c r="M7" s="52">
        <f t="shared" ref="M7:M24" si="1">K7/J7</f>
        <v>660</v>
      </c>
      <c r="N7" s="84"/>
    </row>
    <row r="8" spans="1:14" ht="15.75" customHeight="1" x14ac:dyDescent="0.25">
      <c r="A8" s="76" t="s">
        <v>46</v>
      </c>
      <c r="B8" s="76">
        <v>3</v>
      </c>
      <c r="C8" s="76" t="s">
        <v>36</v>
      </c>
      <c r="D8" s="33">
        <v>44</v>
      </c>
      <c r="E8" s="65">
        <v>44</v>
      </c>
      <c r="F8" s="33">
        <v>2</v>
      </c>
      <c r="G8" s="66">
        <f t="shared" ref="G8" si="2">E8*F8</f>
        <v>88</v>
      </c>
      <c r="H8" s="34">
        <v>3</v>
      </c>
      <c r="I8" s="67">
        <v>3</v>
      </c>
      <c r="J8" s="52">
        <f t="shared" si="0"/>
        <v>0.4</v>
      </c>
      <c r="K8" s="51">
        <f t="shared" ref="K8:K24" si="3">(G8*H8)</f>
        <v>264</v>
      </c>
      <c r="L8" s="53">
        <f t="shared" ref="L8:L24" si="4">K8/30</f>
        <v>8.8000000000000007</v>
      </c>
      <c r="M8" s="52">
        <f t="shared" si="1"/>
        <v>660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ref="G9" si="5">E9*F9</f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6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6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6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6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6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6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6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6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6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6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6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6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6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6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6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&amp;C&amp;"-,Bold"&amp;12SOC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B12" sqref="B12"/>
      <selection pane="bottomLeft" activeCell="B12" sqref="B1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SOC</v>
      </c>
      <c r="F2" s="111"/>
      <c r="G2" s="111"/>
      <c r="H2" s="19">
        <f>'2017-18 Summary'!C2</f>
        <v>7.4</v>
      </c>
      <c r="I2" s="8">
        <f>SUM(I6:I43)</f>
        <v>3.4000000000000008</v>
      </c>
      <c r="J2" s="9">
        <f>SUM(J6:J43)</f>
        <v>2244</v>
      </c>
      <c r="K2" s="10">
        <f>SUM(K6:K43)</f>
        <v>74.800000000000011</v>
      </c>
      <c r="L2" s="10">
        <f>J2/I2</f>
        <v>659.99999999999989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44</v>
      </c>
      <c r="E6" s="33">
        <v>8</v>
      </c>
      <c r="F6" s="66">
        <f t="shared" ref="F6:F12" si="0">D6*E6</f>
        <v>352</v>
      </c>
      <c r="G6" s="34">
        <v>3</v>
      </c>
      <c r="H6" s="67">
        <v>3</v>
      </c>
      <c r="I6" s="52">
        <f t="shared" ref="I6:I43" si="1">H6*E6/15</f>
        <v>1.6</v>
      </c>
      <c r="J6" s="51">
        <f t="shared" ref="J6:J43" si="2">(F6*G6)</f>
        <v>1056</v>
      </c>
      <c r="K6" s="53">
        <f>J6/30</f>
        <v>35.200000000000003</v>
      </c>
      <c r="L6" s="52">
        <f t="shared" ref="L6:L43" si="3">J6/I6</f>
        <v>660</v>
      </c>
      <c r="M6" s="84"/>
    </row>
    <row r="7" spans="1:13" ht="15.75" customHeight="1" x14ac:dyDescent="0.25">
      <c r="A7" s="33" t="s">
        <v>46</v>
      </c>
      <c r="B7" s="33">
        <v>3</v>
      </c>
      <c r="C7" s="33">
        <v>44</v>
      </c>
      <c r="D7" s="65">
        <v>44</v>
      </c>
      <c r="E7" s="33">
        <v>3</v>
      </c>
      <c r="F7" s="66">
        <f t="shared" si="0"/>
        <v>132</v>
      </c>
      <c r="G7" s="34">
        <v>3</v>
      </c>
      <c r="H7" s="67">
        <v>3</v>
      </c>
      <c r="I7" s="52">
        <f t="shared" si="1"/>
        <v>0.6</v>
      </c>
      <c r="J7" s="51">
        <f t="shared" si="2"/>
        <v>396</v>
      </c>
      <c r="K7" s="53">
        <f t="shared" ref="K7:K43" si="4">J7/30</f>
        <v>13.2</v>
      </c>
      <c r="L7" s="52">
        <f t="shared" si="3"/>
        <v>660</v>
      </c>
      <c r="M7" s="85"/>
    </row>
    <row r="8" spans="1:13" ht="15.75" customHeight="1" x14ac:dyDescent="0.25">
      <c r="A8" s="33" t="s">
        <v>46</v>
      </c>
      <c r="B8" s="76">
        <v>4</v>
      </c>
      <c r="C8" s="33">
        <v>44</v>
      </c>
      <c r="D8" s="65">
        <v>44</v>
      </c>
      <c r="E8" s="33">
        <v>2</v>
      </c>
      <c r="F8" s="66">
        <f t="shared" si="0"/>
        <v>88</v>
      </c>
      <c r="G8" s="34">
        <v>3</v>
      </c>
      <c r="H8" s="67">
        <v>3</v>
      </c>
      <c r="I8" s="52">
        <f t="shared" si="1"/>
        <v>0.4</v>
      </c>
      <c r="J8" s="51">
        <f t="shared" si="2"/>
        <v>264</v>
      </c>
      <c r="K8" s="53">
        <f t="shared" si="4"/>
        <v>8.8000000000000007</v>
      </c>
      <c r="L8" s="52">
        <f t="shared" si="3"/>
        <v>660</v>
      </c>
      <c r="M8" s="85"/>
    </row>
    <row r="9" spans="1:13" ht="15.75" customHeight="1" x14ac:dyDescent="0.25">
      <c r="A9" s="33" t="s">
        <v>46</v>
      </c>
      <c r="B9" s="33">
        <v>5</v>
      </c>
      <c r="C9" s="33">
        <v>44</v>
      </c>
      <c r="D9" s="33">
        <v>44</v>
      </c>
      <c r="E9" s="33">
        <v>1</v>
      </c>
      <c r="F9" s="66">
        <f t="shared" si="0"/>
        <v>44</v>
      </c>
      <c r="G9" s="34">
        <v>3</v>
      </c>
      <c r="H9" s="34">
        <v>3</v>
      </c>
      <c r="I9" s="52">
        <f t="shared" si="1"/>
        <v>0.2</v>
      </c>
      <c r="J9" s="51">
        <f t="shared" si="2"/>
        <v>132</v>
      </c>
      <c r="K9" s="53">
        <f t="shared" si="4"/>
        <v>4.4000000000000004</v>
      </c>
      <c r="L9" s="52">
        <f t="shared" si="3"/>
        <v>660</v>
      </c>
      <c r="M9" s="85"/>
    </row>
    <row r="10" spans="1:13" ht="15.75" customHeight="1" x14ac:dyDescent="0.25">
      <c r="A10" s="33" t="s">
        <v>46</v>
      </c>
      <c r="B10" s="33">
        <v>6</v>
      </c>
      <c r="C10" s="33">
        <v>44</v>
      </c>
      <c r="D10" s="33">
        <v>44</v>
      </c>
      <c r="E10" s="33">
        <v>1</v>
      </c>
      <c r="F10" s="66">
        <f t="shared" si="0"/>
        <v>44</v>
      </c>
      <c r="G10" s="34">
        <v>3</v>
      </c>
      <c r="H10" s="34">
        <v>3</v>
      </c>
      <c r="I10" s="52">
        <f t="shared" si="1"/>
        <v>0.2</v>
      </c>
      <c r="J10" s="51">
        <f t="shared" si="2"/>
        <v>132</v>
      </c>
      <c r="K10" s="53">
        <f t="shared" si="4"/>
        <v>4.4000000000000004</v>
      </c>
      <c r="L10" s="52">
        <f t="shared" si="3"/>
        <v>660</v>
      </c>
      <c r="M10" s="85"/>
    </row>
    <row r="11" spans="1:13" ht="15.75" customHeight="1" x14ac:dyDescent="0.25">
      <c r="A11" s="76" t="s">
        <v>46</v>
      </c>
      <c r="B11" s="76">
        <v>11</v>
      </c>
      <c r="C11" s="33">
        <v>44</v>
      </c>
      <c r="D11" s="33">
        <v>44</v>
      </c>
      <c r="E11" s="33">
        <v>1</v>
      </c>
      <c r="F11" s="66">
        <f t="shared" si="0"/>
        <v>44</v>
      </c>
      <c r="G11" s="34">
        <v>3</v>
      </c>
      <c r="H11" s="34">
        <v>3</v>
      </c>
      <c r="I11" s="52">
        <f t="shared" si="1"/>
        <v>0.2</v>
      </c>
      <c r="J11" s="51">
        <f t="shared" si="2"/>
        <v>132</v>
      </c>
      <c r="K11" s="53">
        <f t="shared" si="4"/>
        <v>4.4000000000000004</v>
      </c>
      <c r="L11" s="52">
        <f t="shared" si="3"/>
        <v>660</v>
      </c>
      <c r="M11" s="85"/>
    </row>
    <row r="12" spans="1:13" ht="15.75" customHeight="1" x14ac:dyDescent="0.25">
      <c r="A12" s="76" t="s">
        <v>46</v>
      </c>
      <c r="B12" s="76">
        <v>12</v>
      </c>
      <c r="C12" s="33">
        <v>44</v>
      </c>
      <c r="D12" s="33">
        <v>44</v>
      </c>
      <c r="E12" s="33">
        <v>1</v>
      </c>
      <c r="F12" s="66">
        <f t="shared" si="0"/>
        <v>44</v>
      </c>
      <c r="G12" s="34">
        <v>3</v>
      </c>
      <c r="H12" s="34">
        <v>3</v>
      </c>
      <c r="I12" s="52">
        <f t="shared" si="1"/>
        <v>0.2</v>
      </c>
      <c r="J12" s="51">
        <f t="shared" si="2"/>
        <v>132</v>
      </c>
      <c r="K12" s="53">
        <f t="shared" si="4"/>
        <v>4.4000000000000004</v>
      </c>
      <c r="L12" s="52">
        <f t="shared" si="3"/>
        <v>660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ref="F13:F43" si="5">D13*E13</f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&amp;C&amp;"-,Bold"&amp;12SOC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B12" sqref="B12"/>
      <selection pane="bottomLeft" activeCell="B12" sqref="B1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SOC</v>
      </c>
      <c r="F2" s="111"/>
      <c r="G2" s="111"/>
      <c r="H2" s="19">
        <f>'2017-18 Summary'!C2</f>
        <v>7.4</v>
      </c>
      <c r="I2" s="8">
        <f>SUM(I6:I43)</f>
        <v>3.0000000000000004</v>
      </c>
      <c r="J2" s="20">
        <f>SUM(J6:J43)</f>
        <v>1980</v>
      </c>
      <c r="K2" s="21">
        <f>SUM(K6:K43)</f>
        <v>66</v>
      </c>
      <c r="L2" s="21">
        <f>J2/I2</f>
        <v>659.99999999999989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44</v>
      </c>
      <c r="E6" s="33">
        <v>7</v>
      </c>
      <c r="F6" s="66">
        <f t="shared" ref="F6:F12" si="0">D6*E6</f>
        <v>308</v>
      </c>
      <c r="G6" s="34">
        <v>3</v>
      </c>
      <c r="H6" s="67">
        <v>3</v>
      </c>
      <c r="I6" s="52">
        <f t="shared" ref="I6:I39" si="1">H6*E6/15</f>
        <v>1.4</v>
      </c>
      <c r="J6" s="51">
        <f t="shared" ref="J6:J39" si="2">(F6*G6)</f>
        <v>924</v>
      </c>
      <c r="K6" s="53">
        <f>J6/30</f>
        <v>30.8</v>
      </c>
      <c r="L6" s="52">
        <f t="shared" ref="L6:L39" si="3">J6/I6</f>
        <v>660</v>
      </c>
      <c r="M6" s="84"/>
    </row>
    <row r="7" spans="1:13" ht="15.75" customHeight="1" x14ac:dyDescent="0.25">
      <c r="A7" s="33" t="s">
        <v>46</v>
      </c>
      <c r="B7" s="33">
        <v>3</v>
      </c>
      <c r="C7" s="33">
        <v>44</v>
      </c>
      <c r="D7" s="65">
        <v>44</v>
      </c>
      <c r="E7" s="33">
        <v>2</v>
      </c>
      <c r="F7" s="66">
        <f t="shared" si="0"/>
        <v>88</v>
      </c>
      <c r="G7" s="34">
        <v>3</v>
      </c>
      <c r="H7" s="67">
        <v>3</v>
      </c>
      <c r="I7" s="52">
        <f t="shared" si="1"/>
        <v>0.4</v>
      </c>
      <c r="J7" s="51">
        <f t="shared" si="2"/>
        <v>264</v>
      </c>
      <c r="K7" s="53">
        <f t="shared" ref="K7:K39" si="4">J7/30</f>
        <v>8.8000000000000007</v>
      </c>
      <c r="L7" s="52">
        <f t="shared" si="3"/>
        <v>660</v>
      </c>
      <c r="M7" s="85"/>
    </row>
    <row r="8" spans="1:13" ht="15.75" customHeight="1" x14ac:dyDescent="0.25">
      <c r="A8" s="33" t="s">
        <v>46</v>
      </c>
      <c r="B8" s="33">
        <v>4</v>
      </c>
      <c r="C8" s="33">
        <v>44</v>
      </c>
      <c r="D8" s="65">
        <v>44</v>
      </c>
      <c r="E8" s="33">
        <v>2</v>
      </c>
      <c r="F8" s="66">
        <f t="shared" si="0"/>
        <v>88</v>
      </c>
      <c r="G8" s="34">
        <v>3</v>
      </c>
      <c r="H8" s="67">
        <v>3</v>
      </c>
      <c r="I8" s="52">
        <f t="shared" si="1"/>
        <v>0.4</v>
      </c>
      <c r="J8" s="51">
        <f t="shared" si="2"/>
        <v>264</v>
      </c>
      <c r="K8" s="53">
        <f t="shared" si="4"/>
        <v>8.8000000000000007</v>
      </c>
      <c r="L8" s="52">
        <f t="shared" si="3"/>
        <v>660</v>
      </c>
      <c r="M8" s="85"/>
    </row>
    <row r="9" spans="1:13" ht="15.75" customHeight="1" x14ac:dyDescent="0.25">
      <c r="A9" s="33" t="s">
        <v>46</v>
      </c>
      <c r="B9" s="33">
        <v>6</v>
      </c>
      <c r="C9" s="33">
        <v>44</v>
      </c>
      <c r="D9" s="33">
        <v>44</v>
      </c>
      <c r="E9" s="33">
        <v>1</v>
      </c>
      <c r="F9" s="66">
        <f t="shared" si="0"/>
        <v>44</v>
      </c>
      <c r="G9" s="34">
        <v>3</v>
      </c>
      <c r="H9" s="34">
        <v>3</v>
      </c>
      <c r="I9" s="52">
        <f t="shared" si="1"/>
        <v>0.2</v>
      </c>
      <c r="J9" s="51">
        <f t="shared" si="2"/>
        <v>132</v>
      </c>
      <c r="K9" s="53">
        <f t="shared" si="4"/>
        <v>4.4000000000000004</v>
      </c>
      <c r="L9" s="52">
        <f t="shared" si="3"/>
        <v>660</v>
      </c>
      <c r="M9" s="85"/>
    </row>
    <row r="10" spans="1:13" ht="15.75" customHeight="1" x14ac:dyDescent="0.25">
      <c r="A10" s="33" t="s">
        <v>46</v>
      </c>
      <c r="B10" s="33">
        <v>7</v>
      </c>
      <c r="C10" s="33">
        <v>44</v>
      </c>
      <c r="D10" s="33">
        <v>44</v>
      </c>
      <c r="E10" s="33">
        <v>1</v>
      </c>
      <c r="F10" s="66">
        <f t="shared" si="0"/>
        <v>44</v>
      </c>
      <c r="G10" s="34">
        <v>3</v>
      </c>
      <c r="H10" s="34">
        <v>3</v>
      </c>
      <c r="I10" s="52">
        <f t="shared" si="1"/>
        <v>0.2</v>
      </c>
      <c r="J10" s="51">
        <f t="shared" si="2"/>
        <v>132</v>
      </c>
      <c r="K10" s="53">
        <f t="shared" si="4"/>
        <v>4.4000000000000004</v>
      </c>
      <c r="L10" s="52">
        <f t="shared" si="3"/>
        <v>660</v>
      </c>
      <c r="M10" s="85"/>
    </row>
    <row r="11" spans="1:13" ht="15.75" customHeight="1" x14ac:dyDescent="0.25">
      <c r="A11" s="68" t="s">
        <v>46</v>
      </c>
      <c r="B11" s="69">
        <v>11</v>
      </c>
      <c r="C11" s="33">
        <v>44</v>
      </c>
      <c r="D11" s="33">
        <v>44</v>
      </c>
      <c r="E11" s="33">
        <v>1</v>
      </c>
      <c r="F11" s="66">
        <f t="shared" si="0"/>
        <v>44</v>
      </c>
      <c r="G11" s="34">
        <v>3</v>
      </c>
      <c r="H11" s="34">
        <v>3</v>
      </c>
      <c r="I11" s="52">
        <f t="shared" si="1"/>
        <v>0.2</v>
      </c>
      <c r="J11" s="51">
        <f t="shared" si="2"/>
        <v>132</v>
      </c>
      <c r="K11" s="53">
        <f t="shared" si="4"/>
        <v>4.4000000000000004</v>
      </c>
      <c r="L11" s="52">
        <f t="shared" si="3"/>
        <v>660</v>
      </c>
      <c r="M11" s="85"/>
    </row>
    <row r="12" spans="1:13" ht="15.75" customHeight="1" x14ac:dyDescent="0.25">
      <c r="A12" s="70" t="s">
        <v>46</v>
      </c>
      <c r="B12" s="71">
        <v>13</v>
      </c>
      <c r="C12" s="33">
        <v>44</v>
      </c>
      <c r="D12" s="33">
        <v>44</v>
      </c>
      <c r="E12" s="33">
        <v>1</v>
      </c>
      <c r="F12" s="66">
        <f t="shared" si="0"/>
        <v>44</v>
      </c>
      <c r="G12" s="34">
        <v>3</v>
      </c>
      <c r="H12" s="34">
        <v>3</v>
      </c>
      <c r="I12" s="52">
        <f t="shared" si="1"/>
        <v>0.2</v>
      </c>
      <c r="J12" s="51">
        <f t="shared" si="2"/>
        <v>132</v>
      </c>
      <c r="K12" s="53">
        <f t="shared" si="4"/>
        <v>4.4000000000000004</v>
      </c>
      <c r="L12" s="52">
        <f t="shared" si="3"/>
        <v>660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ref="F13:F39" si="5">D13*E13</f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&amp;C&amp;"-,Bold"&amp;12SOC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B12" sqref="B1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7.4</v>
      </c>
      <c r="D2" s="8">
        <f>SUM('Summer 17'!J2,'Fall 17'!I2,'Spring 18'!I2)</f>
        <v>7.4</v>
      </c>
      <c r="E2" s="8">
        <f>SUM('Summer 17'!K2,'Fall 17'!J2,'Spring 18'!J2)</f>
        <v>4884</v>
      </c>
      <c r="F2" s="8">
        <f>SUM('Summer 17'!L2,'Fall 17'!K2,'Spring 18'!K2)</f>
        <v>162.80000000000001</v>
      </c>
      <c r="G2" s="10">
        <f>E2/D2</f>
        <v>660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&amp;C&amp;"-,Bold"&amp;12SOC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SOC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-8.8817841970012523E-16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2017-02-14T00:22:45Z</cp:lastPrinted>
  <dcterms:created xsi:type="dcterms:W3CDTF">2013-10-25T01:46:28Z</dcterms:created>
  <dcterms:modified xsi:type="dcterms:W3CDTF">2017-02-14T00:22:49Z</dcterms:modified>
</cp:coreProperties>
</file>